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fzcs-my.sharepoint.com/personal/user1474_sfzcs_onmicrosoft_com/Documents/Năm 2022/2. Bao cao/2. Tinh hinh thuc hien dau thau/"/>
    </mc:Choice>
  </mc:AlternateContent>
  <xr:revisionPtr revIDLastSave="4" documentId="11_00629D14659DE36A7B356E2E9ED5968A94F337E3" xr6:coauthVersionLast="47" xr6:coauthVersionMax="47" xr10:uidLastSave="{CAAA7973-662B-4FC3-970C-4728698921E9}"/>
  <bookViews>
    <workbookView xWindow="-120" yWindow="-120" windowWidth="20640" windowHeight="11160" activeTab="1" xr2:uid="{00000000-000D-0000-FFFF-FFFF00000000}"/>
  </bookViews>
  <sheets>
    <sheet name="Cap tinh QDDT" sheetId="1" r:id="rId1"/>
    <sheet name="Cap So, huyen va xa QDDT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2" l="1"/>
  <c r="G13" i="2" s="1"/>
  <c r="L13" i="2" s="1"/>
  <c r="F12" i="2"/>
  <c r="G12" i="2" s="1"/>
  <c r="L12" i="2" s="1"/>
  <c r="L11" i="2"/>
  <c r="A10" i="2"/>
  <c r="G9" i="2"/>
  <c r="L9" i="2" s="1"/>
  <c r="G8" i="2"/>
</calcChain>
</file>

<file path=xl/sharedStrings.xml><?xml version="1.0" encoding="utf-8"?>
<sst xmlns="http://schemas.openxmlformats.org/spreadsheetml/2006/main" count="91" uniqueCount="47">
  <si>
    <t>TT</t>
  </si>
  <si>
    <t>Tên công trình</t>
  </si>
  <si>
    <t>Chủ đầu tư</t>
  </si>
  <si>
    <t>Giá trị dự toán</t>
  </si>
  <si>
    <t>Giá trị theo kế hoạch LCNT</t>
  </si>
  <si>
    <t>Giá trúng thầu</t>
  </si>
  <si>
    <t>Hình thức lựa chọn nhà thầu</t>
  </si>
  <si>
    <t>Nhà thầu trúng thầu</t>
  </si>
  <si>
    <t>Ghi chú</t>
  </si>
  <si>
    <t>-</t>
  </si>
  <si>
    <t>….</t>
  </si>
  <si>
    <t>Đvt: Triệu đồng</t>
  </si>
  <si>
    <t>Công trình:…..</t>
  </si>
  <si>
    <t>Loại gói thầu (Xây lắp, tư vấn, mua sắm,..)</t>
  </si>
  <si>
    <t>Gói thầu XL 01…….</t>
  </si>
  <si>
    <t>XL</t>
  </si>
  <si>
    <t>Gói thầu tư vấn khảo sát lập BCKTKT</t>
  </si>
  <si>
    <t>TV</t>
  </si>
  <si>
    <t>Gói thầu tư vấn lựa chọn nhà thầu</t>
  </si>
  <si>
    <t>Gói thầu tư vấn giám sát</t>
  </si>
  <si>
    <t>Gói thầu Bảo hiểm</t>
  </si>
  <si>
    <t>PTV</t>
  </si>
  <si>
    <t>Ghi chú (Qua mạng hay không qua mạng)</t>
  </si>
  <si>
    <t>Qua mạng</t>
  </si>
  <si>
    <t>Không qua mạng</t>
  </si>
  <si>
    <t>Đấu thầu rộng rãi qua mạng</t>
  </si>
  <si>
    <t>Chỉ định thầu</t>
  </si>
  <si>
    <t>Biểu 1.1</t>
  </si>
  <si>
    <t>Biểu 1.2</t>
  </si>
  <si>
    <t>Ghi chú: Tổng hợp các gói thầu bao gồm: Xây lắp, tư vấn, … thuộc các công trình được phê duyệt kế hoạch LCNT trong năm 2021</t>
  </si>
  <si>
    <t>BIỂU TỔNG HỢP CÁC GÓI THẦU ĐƯỢC CẤP TỈNH (UBND TỈNH) PHÊ DUYỆT KẾ HOẠCH LCNT NĂM 2021</t>
  </si>
  <si>
    <t>BIỂU TỔNG HỢP CÁC GÓI THẦU ĐƯỢC CẤP HUYỆN VÀ XÃ PHÊ DUYỆT KẾ HOẠCH LCNT NĂM 2021</t>
  </si>
  <si>
    <t xml:space="preserve">Mương tưới, tiêu Cồn Cựa thôn 3, thôn 4, xã Xuân Lam, huyện Nghi Xuân </t>
  </si>
  <si>
    <t>UBND xã Xuân Lam</t>
  </si>
  <si>
    <t>Gói thầu 01.XL</t>
  </si>
  <si>
    <t>Doanh nghiệp Tư nhân Nga Long</t>
  </si>
  <si>
    <t>Gói thầu 02.TVGS: Tư vấn giám sát</t>
  </si>
  <si>
    <t>Công ty Cổ phần Tư vấn XD Sông Lam</t>
  </si>
  <si>
    <t>Gói thầu 03.TVLCNT: Tư vấn lựa chọn nhà thầu</t>
  </si>
  <si>
    <t>Cầu cố Cường thôn 5, xã Xuân Lam, huyện Nghi Xuân</t>
  </si>
  <si>
    <t>Công ty cổ phần tư vấn xây dựng Bảo Quang</t>
  </si>
  <si>
    <t>Công ty TNHH Tư vấn và Xây dựng 697</t>
  </si>
  <si>
    <t>NGƯỜI LẬP BIỂU</t>
  </si>
  <si>
    <t>THỦ TRƯỞNG ĐƠN VỊ</t>
  </si>
  <si>
    <t>Nguyễn Thị Ngọc Bích</t>
  </si>
  <si>
    <t>Phạm Xuân Đại</t>
  </si>
  <si>
    <t>Nghi Xuân, ngày  06   tháng  01    năm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</si>
</sst>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₫_-;\-* #,##0.00\ _₫_-;_-* &quot;-&quot;??\ _₫_-;_-@_-"/>
    <numFmt numFmtId="165" formatCode="#,##0.000"/>
    <numFmt numFmtId="166" formatCode="_(* #,##0.000_);_(* \(#,##0.000\);_(* &quot;-&quot;??_);_(@_)"/>
    <numFmt numFmtId="167" formatCode="_-* #,##0.000\ _₫_-;\-* #,##0.000\ _₫_-;_-* &quot;-&quot;??\ _₫_-;_-@_-"/>
  </numFmts>
  <fonts count="12" x14ac:knownFonts="1">
    <font>
      <sz val="12"/>
      <color theme="1"/>
      <name val="Times New Roman"/>
      <family val="2"/>
      <charset val="163"/>
    </font>
    <font>
      <b/>
      <sz val="12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2"/>
      <color theme="1"/>
      <name val="Times New Roman"/>
      <family val="2"/>
      <charset val="163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164" fontId="5" fillId="0" borderId="0" applyFont="0" applyFill="0" applyBorder="0" applyAlignment="0" applyProtection="0"/>
    <xf numFmtId="0" fontId="6" fillId="0" borderId="0"/>
    <xf numFmtId="0" fontId="8" fillId="0" borderId="0"/>
    <xf numFmtId="0" fontId="6" fillId="0" borderId="0"/>
  </cellStyleXfs>
  <cellXfs count="6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vertical="center" wrapText="1"/>
    </xf>
    <xf numFmtId="0" fontId="6" fillId="0" borderId="1" xfId="2" applyFont="1" applyFill="1" applyBorder="1" applyAlignment="1">
      <alignment horizontal="center" vertical="center" wrapText="1"/>
    </xf>
    <xf numFmtId="165" fontId="7" fillId="0" borderId="1" xfId="2" applyNumberFormat="1" applyFont="1" applyFill="1" applyBorder="1" applyAlignment="1">
      <alignment horizontal="center" vertical="center" wrapText="1"/>
    </xf>
    <xf numFmtId="166" fontId="7" fillId="0" borderId="1" xfId="1" applyNumberFormat="1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center" vertical="center" wrapText="1"/>
    </xf>
    <xf numFmtId="3" fontId="7" fillId="0" borderId="0" xfId="2" applyNumberFormat="1" applyFont="1" applyFill="1" applyAlignment="1">
      <alignment horizontal="center" vertical="center" wrapText="1"/>
    </xf>
    <xf numFmtId="0" fontId="6" fillId="0" borderId="1" xfId="2" quotePrefix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165" fontId="6" fillId="0" borderId="1" xfId="2" applyNumberFormat="1" applyFont="1" applyFill="1" applyBorder="1" applyAlignment="1">
      <alignment horizontal="right" vertical="center" wrapText="1"/>
    </xf>
    <xf numFmtId="166" fontId="6" fillId="0" borderId="1" xfId="1" applyNumberFormat="1" applyFont="1" applyFill="1" applyBorder="1" applyAlignment="1">
      <alignment horizontal="right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6" fillId="0" borderId="1" xfId="3" applyFont="1" applyBorder="1" applyAlignment="1">
      <alignment horizontal="center" vertical="center" wrapText="1"/>
    </xf>
    <xf numFmtId="165" fontId="6" fillId="0" borderId="0" xfId="2" applyNumberFormat="1" applyFont="1" applyFill="1" applyAlignment="1">
      <alignment horizontal="center" vertical="center" wrapText="1"/>
    </xf>
    <xf numFmtId="3" fontId="6" fillId="0" borderId="0" xfId="2" applyNumberFormat="1" applyFont="1" applyFill="1" applyAlignment="1">
      <alignment horizontal="center" vertical="center" wrapText="1"/>
    </xf>
    <xf numFmtId="0" fontId="6" fillId="0" borderId="0" xfId="2" applyFont="1" applyFill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vertical="center" wrapText="1"/>
    </xf>
    <xf numFmtId="0" fontId="6" fillId="2" borderId="1" xfId="2" applyFont="1" applyFill="1" applyBorder="1" applyAlignment="1">
      <alignment horizontal="center" vertical="center" wrapText="1"/>
    </xf>
    <xf numFmtId="165" fontId="7" fillId="2" borderId="1" xfId="2" applyNumberFormat="1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0" fontId="6" fillId="2" borderId="1" xfId="2" quotePrefix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vertical="center" wrapText="1"/>
    </xf>
    <xf numFmtId="165" fontId="6" fillId="2" borderId="1" xfId="2" applyNumberFormat="1" applyFont="1" applyFill="1" applyBorder="1" applyAlignment="1">
      <alignment horizontal="right" vertical="center" wrapText="1"/>
    </xf>
    <xf numFmtId="166" fontId="6" fillId="2" borderId="1" xfId="1" applyNumberFormat="1" applyFont="1" applyFill="1" applyBorder="1" applyAlignment="1">
      <alignment horizontal="right" vertical="center" wrapText="1"/>
    </xf>
    <xf numFmtId="0" fontId="6" fillId="2" borderId="1" xfId="2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165" fontId="6" fillId="2" borderId="0" xfId="0" applyNumberFormat="1" applyFont="1" applyFill="1" applyAlignment="1">
      <alignment horizontal="right" vertical="center" wrapText="1"/>
    </xf>
    <xf numFmtId="166" fontId="6" fillId="2" borderId="0" xfId="1" applyNumberFormat="1" applyFont="1" applyFill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3" fontId="6" fillId="0" borderId="0" xfId="0" applyNumberFormat="1" applyFont="1" applyFill="1" applyAlignment="1">
      <alignment vertical="center" wrapText="1"/>
    </xf>
    <xf numFmtId="0" fontId="9" fillId="0" borderId="0" xfId="4" applyFont="1" applyAlignment="1">
      <alignment horizontal="justify" vertical="center"/>
    </xf>
    <xf numFmtId="0" fontId="10" fillId="0" borderId="0" xfId="4" applyFont="1" applyAlignment="1">
      <alignment vertical="center"/>
    </xf>
    <xf numFmtId="165" fontId="10" fillId="0" borderId="0" xfId="4" applyNumberFormat="1" applyFont="1" applyAlignment="1">
      <alignment horizontal="center" vertical="center"/>
    </xf>
    <xf numFmtId="167" fontId="10" fillId="0" borderId="0" xfId="1" applyNumberFormat="1" applyFont="1" applyAlignment="1">
      <alignment horizontal="center" vertical="center"/>
    </xf>
    <xf numFmtId="167" fontId="10" fillId="0" borderId="0" xfId="1" applyNumberFormat="1" applyFont="1" applyAlignment="1">
      <alignment vertical="center"/>
    </xf>
    <xf numFmtId="0" fontId="10" fillId="0" borderId="0" xfId="4" applyFont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165" fontId="6" fillId="0" borderId="0" xfId="0" applyNumberFormat="1" applyFont="1" applyFill="1" applyAlignment="1">
      <alignment horizontal="right" vertical="center" wrapText="1"/>
    </xf>
    <xf numFmtId="166" fontId="6" fillId="0" borderId="0" xfId="1" applyNumberFormat="1" applyFont="1" applyFill="1" applyAlignment="1">
      <alignment horizontal="right" vertical="center" wrapText="1"/>
    </xf>
    <xf numFmtId="0" fontId="11" fillId="0" borderId="0" xfId="4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2" xfId="0" applyFont="1" applyBorder="1" applyAlignment="1">
      <alignment horizontal="right"/>
    </xf>
    <xf numFmtId="0" fontId="9" fillId="0" borderId="0" xfId="4" applyFont="1" applyAlignment="1">
      <alignment horizontal="center" vertical="center"/>
    </xf>
    <xf numFmtId="0" fontId="11" fillId="0" borderId="0" xfId="4" applyFont="1" applyAlignment="1">
      <alignment horizontal="center" vertical="center"/>
    </xf>
  </cellXfs>
  <cellStyles count="5">
    <cellStyle name="Comma" xfId="1" builtinId="3"/>
    <cellStyle name="Normal" xfId="0" builtinId="0"/>
    <cellStyle name="Normal 2" xfId="3" xr:uid="{00000000-0005-0000-0000-000002000000}"/>
    <cellStyle name="Normal 2 10" xfId="4" xr:uid="{00000000-0005-0000-0000-000003000000}"/>
    <cellStyle name="Normal 32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view="pageBreakPreview" zoomScaleSheetLayoutView="100" workbookViewId="0">
      <selection activeCell="H7" sqref="H7"/>
    </sheetView>
  </sheetViews>
  <sheetFormatPr defaultRowHeight="15.75" x14ac:dyDescent="0.25"/>
  <cols>
    <col min="1" max="1" width="5.375" style="8" customWidth="1"/>
    <col min="2" max="2" width="33.125" style="8" customWidth="1"/>
    <col min="3" max="3" width="15" style="8" customWidth="1"/>
    <col min="4" max="4" width="10.625" style="8" customWidth="1"/>
    <col min="5" max="10" width="11.625" style="8" customWidth="1"/>
    <col min="11" max="16384" width="9" style="8"/>
  </cols>
  <sheetData>
    <row r="1" spans="1:10" x14ac:dyDescent="0.25">
      <c r="A1" s="56" t="s">
        <v>30</v>
      </c>
      <c r="B1" s="56"/>
      <c r="C1" s="56"/>
      <c r="D1" s="56"/>
      <c r="E1" s="56"/>
      <c r="F1" s="56"/>
      <c r="G1" s="56"/>
      <c r="H1" s="56"/>
      <c r="I1" s="56"/>
      <c r="J1" s="56"/>
    </row>
    <row r="2" spans="1:10" x14ac:dyDescent="0.25">
      <c r="A2" s="58" t="s">
        <v>27</v>
      </c>
      <c r="B2" s="58"/>
      <c r="C2" s="58"/>
      <c r="D2" s="58"/>
      <c r="E2" s="58"/>
      <c r="F2" s="58"/>
      <c r="G2" s="58"/>
      <c r="H2" s="58"/>
      <c r="I2" s="58"/>
      <c r="J2" s="58"/>
    </row>
    <row r="3" spans="1:10" x14ac:dyDescent="0.25">
      <c r="A3" s="59" t="s">
        <v>29</v>
      </c>
      <c r="B3" s="59"/>
      <c r="C3" s="59"/>
      <c r="D3" s="59"/>
      <c r="E3" s="59"/>
      <c r="F3" s="59"/>
      <c r="G3" s="59"/>
      <c r="H3" s="59"/>
      <c r="I3" s="59"/>
      <c r="J3" s="59"/>
    </row>
    <row r="4" spans="1:10" x14ac:dyDescent="0.25">
      <c r="I4" s="57" t="s">
        <v>11</v>
      </c>
      <c r="J4" s="57"/>
    </row>
    <row r="5" spans="1:10" s="2" customFormat="1" ht="63" x14ac:dyDescent="0.25">
      <c r="A5" s="1" t="s">
        <v>0</v>
      </c>
      <c r="B5" s="1" t="s">
        <v>1</v>
      </c>
      <c r="C5" s="1" t="s">
        <v>13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22</v>
      </c>
    </row>
    <row r="6" spans="1:10" s="11" customFormat="1" x14ac:dyDescent="0.25">
      <c r="A6" s="10">
        <v>1</v>
      </c>
      <c r="B6" s="12" t="s">
        <v>12</v>
      </c>
      <c r="C6" s="10"/>
      <c r="D6" s="10"/>
      <c r="E6" s="10"/>
      <c r="F6" s="10"/>
      <c r="G6" s="10"/>
      <c r="H6" s="10"/>
      <c r="I6" s="10"/>
      <c r="J6" s="10"/>
    </row>
    <row r="7" spans="1:10" s="4" customFormat="1" ht="47.25" x14ac:dyDescent="0.25">
      <c r="A7" s="6" t="s">
        <v>9</v>
      </c>
      <c r="B7" s="9" t="s">
        <v>14</v>
      </c>
      <c r="C7" s="6" t="s">
        <v>15</v>
      </c>
      <c r="D7" s="5"/>
      <c r="E7" s="5"/>
      <c r="F7" s="5"/>
      <c r="G7" s="5"/>
      <c r="H7" s="5" t="s">
        <v>25</v>
      </c>
      <c r="I7" s="5"/>
      <c r="J7" s="5" t="s">
        <v>23</v>
      </c>
    </row>
    <row r="8" spans="1:10" s="4" customFormat="1" ht="31.5" x14ac:dyDescent="0.25">
      <c r="A8" s="6" t="s">
        <v>9</v>
      </c>
      <c r="B8" s="9" t="s">
        <v>16</v>
      </c>
      <c r="C8" s="6" t="s">
        <v>17</v>
      </c>
      <c r="D8" s="5"/>
      <c r="E8" s="5"/>
      <c r="F8" s="5"/>
      <c r="G8" s="5"/>
      <c r="H8" s="5" t="s">
        <v>26</v>
      </c>
      <c r="I8" s="5"/>
      <c r="J8" s="5" t="s">
        <v>24</v>
      </c>
    </row>
    <row r="9" spans="1:10" s="4" customFormat="1" ht="31.5" x14ac:dyDescent="0.25">
      <c r="A9" s="6" t="s">
        <v>9</v>
      </c>
      <c r="B9" s="9" t="s">
        <v>18</v>
      </c>
      <c r="C9" s="6" t="s">
        <v>17</v>
      </c>
      <c r="D9" s="5"/>
      <c r="E9" s="5"/>
      <c r="F9" s="5"/>
      <c r="G9" s="5"/>
      <c r="H9" s="5" t="s">
        <v>26</v>
      </c>
      <c r="I9" s="5"/>
      <c r="J9" s="5" t="s">
        <v>24</v>
      </c>
    </row>
    <row r="10" spans="1:10" s="4" customFormat="1" ht="31.5" x14ac:dyDescent="0.25">
      <c r="A10" s="6" t="s">
        <v>9</v>
      </c>
      <c r="B10" s="9" t="s">
        <v>19</v>
      </c>
      <c r="C10" s="6" t="s">
        <v>17</v>
      </c>
      <c r="D10" s="5"/>
      <c r="E10" s="5"/>
      <c r="F10" s="5"/>
      <c r="G10" s="5"/>
      <c r="H10" s="5" t="s">
        <v>26</v>
      </c>
      <c r="I10" s="5"/>
      <c r="J10" s="5" t="s">
        <v>24</v>
      </c>
    </row>
    <row r="11" spans="1:10" s="4" customFormat="1" ht="31.5" x14ac:dyDescent="0.25">
      <c r="A11" s="6" t="s">
        <v>9</v>
      </c>
      <c r="B11" s="9" t="s">
        <v>20</v>
      </c>
      <c r="C11" s="6" t="s">
        <v>21</v>
      </c>
      <c r="D11" s="5"/>
      <c r="E11" s="5"/>
      <c r="F11" s="5"/>
      <c r="G11" s="5"/>
      <c r="H11" s="5" t="s">
        <v>26</v>
      </c>
      <c r="I11" s="5"/>
      <c r="J11" s="5" t="s">
        <v>24</v>
      </c>
    </row>
    <row r="12" spans="1:10" s="11" customFormat="1" x14ac:dyDescent="0.25">
      <c r="A12" s="10">
        <v>2</v>
      </c>
      <c r="B12" s="12" t="s">
        <v>12</v>
      </c>
      <c r="C12" s="10"/>
      <c r="D12" s="10"/>
      <c r="E12" s="10"/>
      <c r="F12" s="10"/>
      <c r="G12" s="10"/>
      <c r="H12" s="10"/>
      <c r="I12" s="10"/>
      <c r="J12" s="10"/>
    </row>
    <row r="13" spans="1:10" s="4" customFormat="1" x14ac:dyDescent="0.25">
      <c r="A13" s="6"/>
      <c r="B13" s="6"/>
      <c r="C13" s="6"/>
      <c r="D13" s="5"/>
      <c r="E13" s="5"/>
      <c r="F13" s="5"/>
      <c r="G13" s="5"/>
      <c r="H13" s="5"/>
      <c r="I13" s="5"/>
      <c r="J13" s="5"/>
    </row>
    <row r="14" spans="1:10" s="4" customFormat="1" x14ac:dyDescent="0.25">
      <c r="A14" s="6"/>
      <c r="B14" s="6"/>
      <c r="C14" s="6"/>
      <c r="D14" s="5"/>
      <c r="E14" s="5"/>
      <c r="F14" s="5"/>
      <c r="G14" s="5"/>
      <c r="H14" s="5"/>
      <c r="I14" s="5"/>
      <c r="J14" s="5"/>
    </row>
    <row r="15" spans="1:10" s="4" customFormat="1" x14ac:dyDescent="0.25">
      <c r="A15" s="6"/>
      <c r="B15" s="6"/>
      <c r="C15" s="6"/>
      <c r="D15" s="5"/>
      <c r="E15" s="5"/>
      <c r="F15" s="5"/>
      <c r="G15" s="5"/>
      <c r="H15" s="5"/>
      <c r="I15" s="5"/>
      <c r="J15" s="5"/>
    </row>
    <row r="16" spans="1:10" s="4" customFormat="1" x14ac:dyDescent="0.25">
      <c r="A16" s="6"/>
      <c r="B16" s="6"/>
      <c r="C16" s="6"/>
      <c r="D16" s="5"/>
      <c r="E16" s="5"/>
      <c r="F16" s="5"/>
      <c r="G16" s="5"/>
      <c r="H16" s="5"/>
      <c r="I16" s="5"/>
      <c r="J16" s="5"/>
    </row>
    <row r="17" spans="1:10" s="4" customFormat="1" x14ac:dyDescent="0.25">
      <c r="A17" s="6"/>
      <c r="B17" s="6"/>
      <c r="C17" s="6"/>
      <c r="D17" s="5"/>
      <c r="E17" s="5"/>
      <c r="F17" s="5"/>
      <c r="G17" s="5"/>
      <c r="H17" s="5"/>
      <c r="I17" s="5"/>
      <c r="J17" s="5"/>
    </row>
    <row r="18" spans="1:10" s="4" customFormat="1" x14ac:dyDescent="0.25">
      <c r="A18" s="6" t="s">
        <v>9</v>
      </c>
      <c r="B18" s="6" t="s">
        <v>10</v>
      </c>
      <c r="C18" s="6"/>
      <c r="D18" s="5"/>
      <c r="E18" s="5"/>
      <c r="F18" s="5"/>
      <c r="G18" s="5"/>
      <c r="H18" s="5"/>
      <c r="I18" s="5"/>
      <c r="J18" s="5"/>
    </row>
    <row r="19" spans="1:10" s="4" customFormat="1" x14ac:dyDescent="0.25">
      <c r="A19" s="6"/>
      <c r="B19" s="6"/>
      <c r="C19" s="6"/>
      <c r="D19" s="5"/>
      <c r="E19" s="5"/>
      <c r="F19" s="5"/>
      <c r="G19" s="5"/>
      <c r="H19" s="5"/>
      <c r="I19" s="5"/>
      <c r="J19" s="5"/>
    </row>
  </sheetData>
  <mergeCells count="4">
    <mergeCell ref="A1:J1"/>
    <mergeCell ref="I4:J4"/>
    <mergeCell ref="A2:J2"/>
    <mergeCell ref="A3:J3"/>
  </mergeCells>
  <pageMargins left="0.42" right="0.26" top="0.48" bottom="0.51" header="0.31496062992125984" footer="0.31496062992125984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1"/>
  <sheetViews>
    <sheetView tabSelected="1" topLeftCell="A10" workbookViewId="0">
      <selection activeCell="A7" sqref="A7:XFD13"/>
    </sheetView>
  </sheetViews>
  <sheetFormatPr defaultRowHeight="15.75" x14ac:dyDescent="0.25"/>
  <cols>
    <col min="1" max="1" width="5.375" style="3" customWidth="1"/>
    <col min="2" max="2" width="41" customWidth="1"/>
    <col min="3" max="3" width="13.25" customWidth="1"/>
    <col min="4" max="4" width="15.75" customWidth="1"/>
    <col min="5" max="10" width="11.625" customWidth="1"/>
  </cols>
  <sheetData>
    <row r="1" spans="1:12" x14ac:dyDescent="0.25">
      <c r="A1" s="7"/>
    </row>
    <row r="2" spans="1:12" x14ac:dyDescent="0.25">
      <c r="A2" s="60" t="s">
        <v>31</v>
      </c>
      <c r="B2" s="60"/>
      <c r="C2" s="60"/>
      <c r="D2" s="60"/>
      <c r="E2" s="60"/>
      <c r="F2" s="60"/>
      <c r="G2" s="60"/>
      <c r="H2" s="60"/>
      <c r="I2" s="60"/>
      <c r="J2" s="60"/>
    </row>
    <row r="3" spans="1:12" x14ac:dyDescent="0.25">
      <c r="A3" s="61" t="s">
        <v>28</v>
      </c>
      <c r="B3" s="61"/>
      <c r="C3" s="61"/>
      <c r="D3" s="61"/>
      <c r="E3" s="61"/>
      <c r="F3" s="61"/>
      <c r="G3" s="61"/>
      <c r="H3" s="61"/>
      <c r="I3" s="61"/>
      <c r="J3" s="61"/>
    </row>
    <row r="4" spans="1:12" x14ac:dyDescent="0.25">
      <c r="A4" s="62" t="s">
        <v>29</v>
      </c>
      <c r="B4" s="62"/>
      <c r="C4" s="62"/>
      <c r="D4" s="62"/>
      <c r="E4" s="62"/>
      <c r="F4" s="62"/>
      <c r="G4" s="62"/>
      <c r="H4" s="62"/>
      <c r="I4" s="62"/>
      <c r="J4" s="62"/>
    </row>
    <row r="5" spans="1:12" x14ac:dyDescent="0.25">
      <c r="I5" s="63" t="s">
        <v>11</v>
      </c>
      <c r="J5" s="63"/>
    </row>
    <row r="6" spans="1:12" s="2" customFormat="1" ht="63" x14ac:dyDescent="0.25">
      <c r="A6" s="1" t="s">
        <v>0</v>
      </c>
      <c r="B6" s="1" t="s">
        <v>1</v>
      </c>
      <c r="C6" s="1" t="s">
        <v>13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  <c r="I6" s="1" t="s">
        <v>7</v>
      </c>
      <c r="J6" s="1" t="s">
        <v>8</v>
      </c>
    </row>
    <row r="7" spans="1:12" s="11" customFormat="1" ht="31.5" x14ac:dyDescent="0.25">
      <c r="A7" s="13">
        <v>1</v>
      </c>
      <c r="B7" s="14" t="s">
        <v>32</v>
      </c>
      <c r="C7" s="13"/>
      <c r="D7" s="15" t="s">
        <v>33</v>
      </c>
      <c r="E7" s="16"/>
      <c r="F7" s="16"/>
      <c r="G7" s="17"/>
      <c r="H7" s="13"/>
      <c r="I7" s="13"/>
      <c r="J7" s="13"/>
      <c r="K7" s="18"/>
      <c r="L7" s="19"/>
    </row>
    <row r="8" spans="1:12" s="4" customFormat="1" ht="63" x14ac:dyDescent="0.25">
      <c r="A8" s="20" t="s">
        <v>9</v>
      </c>
      <c r="B8" s="21" t="s">
        <v>34</v>
      </c>
      <c r="C8" s="15" t="s">
        <v>15</v>
      </c>
      <c r="D8" s="15"/>
      <c r="E8" s="22">
        <v>766.60199999999998</v>
      </c>
      <c r="F8" s="22">
        <v>728.27200000000005</v>
      </c>
      <c r="G8" s="23">
        <f>F8</f>
        <v>728.27200000000005</v>
      </c>
      <c r="H8" s="15" t="s">
        <v>26</v>
      </c>
      <c r="I8" s="24" t="s">
        <v>35</v>
      </c>
      <c r="J8" s="25"/>
      <c r="K8" s="26"/>
      <c r="L8" s="27">
        <v>1000</v>
      </c>
    </row>
    <row r="9" spans="1:12" s="4" customFormat="1" ht="63" x14ac:dyDescent="0.25">
      <c r="A9" s="20" t="s">
        <v>9</v>
      </c>
      <c r="B9" s="21" t="s">
        <v>36</v>
      </c>
      <c r="C9" s="15" t="s">
        <v>17</v>
      </c>
      <c r="D9" s="15"/>
      <c r="E9" s="22">
        <v>19.916</v>
      </c>
      <c r="F9" s="22">
        <v>19.916</v>
      </c>
      <c r="G9" s="23">
        <f>F9</f>
        <v>19.916</v>
      </c>
      <c r="H9" s="15" t="s">
        <v>26</v>
      </c>
      <c r="I9" s="24" t="s">
        <v>37</v>
      </c>
      <c r="J9" s="15"/>
      <c r="K9" s="28"/>
      <c r="L9" s="27">
        <f t="shared" ref="L9" si="0">F9-G9</f>
        <v>0</v>
      </c>
    </row>
    <row r="10" spans="1:12" s="4" customFormat="1" ht="31.5" x14ac:dyDescent="0.25">
      <c r="A10" s="29">
        <f>A7+1</f>
        <v>2</v>
      </c>
      <c r="B10" s="30" t="s">
        <v>39</v>
      </c>
      <c r="C10" s="29"/>
      <c r="D10" s="31" t="s">
        <v>33</v>
      </c>
      <c r="E10" s="32"/>
      <c r="F10" s="32"/>
      <c r="G10" s="33"/>
      <c r="H10" s="29"/>
      <c r="I10" s="29"/>
      <c r="J10" s="13"/>
      <c r="K10" s="18"/>
      <c r="L10" s="19"/>
    </row>
    <row r="11" spans="1:12" s="11" customFormat="1" ht="63" x14ac:dyDescent="0.25">
      <c r="A11" s="34" t="s">
        <v>9</v>
      </c>
      <c r="B11" s="35" t="s">
        <v>34</v>
      </c>
      <c r="C11" s="31" t="s">
        <v>15</v>
      </c>
      <c r="D11" s="31"/>
      <c r="E11" s="36">
        <v>1167.9939999999999</v>
      </c>
      <c r="F11" s="36">
        <v>1167.9939999999999</v>
      </c>
      <c r="G11" s="37">
        <v>1160.9000000000001</v>
      </c>
      <c r="H11" s="31" t="s">
        <v>25</v>
      </c>
      <c r="I11" s="38" t="s">
        <v>35</v>
      </c>
      <c r="J11" s="25"/>
      <c r="K11" s="26"/>
      <c r="L11" s="27">
        <f>F11-G11</f>
        <v>7.0939999999998236</v>
      </c>
    </row>
    <row r="12" spans="1:12" s="4" customFormat="1" ht="63" x14ac:dyDescent="0.25">
      <c r="A12" s="34" t="s">
        <v>9</v>
      </c>
      <c r="B12" s="35" t="s">
        <v>36</v>
      </c>
      <c r="C12" s="31" t="s">
        <v>17</v>
      </c>
      <c r="D12" s="31"/>
      <c r="E12" s="36">
        <v>37.411000000000001</v>
      </c>
      <c r="F12" s="36">
        <f>E12</f>
        <v>37.411000000000001</v>
      </c>
      <c r="G12" s="37">
        <f>F12</f>
        <v>37.411000000000001</v>
      </c>
      <c r="H12" s="31" t="s">
        <v>26</v>
      </c>
      <c r="I12" s="38" t="s">
        <v>40</v>
      </c>
      <c r="J12" s="15"/>
      <c r="K12" s="28"/>
      <c r="L12" s="27">
        <f t="shared" ref="L12:L13" si="1">F12-G12</f>
        <v>0</v>
      </c>
    </row>
    <row r="13" spans="1:12" s="4" customFormat="1" ht="63" x14ac:dyDescent="0.25">
      <c r="A13" s="34" t="s">
        <v>9</v>
      </c>
      <c r="B13" s="35" t="s">
        <v>38</v>
      </c>
      <c r="C13" s="31" t="s">
        <v>17</v>
      </c>
      <c r="D13" s="31"/>
      <c r="E13" s="36">
        <v>4.0410000000000004</v>
      </c>
      <c r="F13" s="36">
        <f t="shared" ref="F13:G13" si="2">E13</f>
        <v>4.0410000000000004</v>
      </c>
      <c r="G13" s="37">
        <f t="shared" si="2"/>
        <v>4.0410000000000004</v>
      </c>
      <c r="H13" s="31" t="s">
        <v>26</v>
      </c>
      <c r="I13" s="38" t="s">
        <v>41</v>
      </c>
      <c r="J13" s="15"/>
      <c r="K13" s="28"/>
      <c r="L13" s="27">
        <f t="shared" si="1"/>
        <v>0</v>
      </c>
    </row>
    <row r="14" spans="1:12" x14ac:dyDescent="0.25">
      <c r="A14" s="39"/>
      <c r="B14" s="40"/>
      <c r="C14" s="39"/>
      <c r="D14" s="39"/>
      <c r="E14" s="41"/>
      <c r="F14" s="41"/>
      <c r="G14" s="42"/>
      <c r="H14" s="39"/>
      <c r="I14" s="39"/>
      <c r="J14" s="43"/>
      <c r="K14" s="44"/>
      <c r="L14" s="45"/>
    </row>
    <row r="15" spans="1:12" ht="18.75" x14ac:dyDescent="0.25">
      <c r="A15" s="46"/>
      <c r="B15" s="47"/>
      <c r="C15" s="47"/>
      <c r="D15" s="47"/>
      <c r="E15" s="65" t="s">
        <v>46</v>
      </c>
      <c r="F15" s="65"/>
      <c r="G15" s="65"/>
      <c r="H15" s="65"/>
      <c r="I15" s="65"/>
      <c r="J15" s="65"/>
      <c r="K15" s="55"/>
      <c r="L15" s="55"/>
    </row>
    <row r="16" spans="1:12" ht="18.75" x14ac:dyDescent="0.25">
      <c r="A16" s="64" t="s">
        <v>42</v>
      </c>
      <c r="B16" s="64"/>
      <c r="C16" s="64"/>
      <c r="D16" s="64"/>
      <c r="E16" s="64" t="s">
        <v>43</v>
      </c>
      <c r="F16" s="64"/>
      <c r="G16" s="64"/>
      <c r="H16" s="64"/>
      <c r="I16" s="64"/>
      <c r="J16" s="64"/>
      <c r="K16" s="64"/>
      <c r="L16" s="64"/>
    </row>
    <row r="17" spans="1:12" ht="18.75" x14ac:dyDescent="0.25">
      <c r="A17" s="47"/>
      <c r="B17" s="47"/>
      <c r="C17" s="47"/>
      <c r="D17" s="47"/>
      <c r="E17" s="47"/>
      <c r="F17" s="47"/>
      <c r="G17" s="48"/>
      <c r="H17" s="49"/>
      <c r="I17" s="50"/>
      <c r="J17" s="47"/>
      <c r="K17" s="47"/>
      <c r="L17" s="51"/>
    </row>
    <row r="18" spans="1:12" ht="18.75" x14ac:dyDescent="0.25">
      <c r="A18" s="47"/>
      <c r="B18" s="47"/>
      <c r="C18" s="47"/>
      <c r="D18" s="47"/>
      <c r="E18" s="47"/>
      <c r="F18" s="47"/>
      <c r="G18" s="48"/>
      <c r="H18" s="49"/>
      <c r="I18" s="50"/>
      <c r="J18" s="47"/>
      <c r="K18" s="47"/>
      <c r="L18" s="51"/>
    </row>
    <row r="19" spans="1:12" ht="18.75" x14ac:dyDescent="0.25">
      <c r="A19" s="47"/>
      <c r="B19" s="47"/>
      <c r="C19" s="47"/>
      <c r="D19" s="47"/>
      <c r="E19" s="47"/>
      <c r="F19" s="47"/>
      <c r="G19" s="48"/>
      <c r="H19" s="49"/>
      <c r="I19" s="50"/>
      <c r="J19" s="47"/>
      <c r="K19" s="47"/>
      <c r="L19" s="51"/>
    </row>
    <row r="20" spans="1:12" ht="18.75" x14ac:dyDescent="0.25">
      <c r="A20" s="64" t="s">
        <v>44</v>
      </c>
      <c r="B20" s="64"/>
      <c r="C20" s="64"/>
      <c r="D20" s="64"/>
      <c r="E20" s="64" t="s">
        <v>45</v>
      </c>
      <c r="F20" s="64"/>
      <c r="G20" s="64"/>
      <c r="H20" s="64"/>
      <c r="I20" s="64"/>
      <c r="J20" s="64"/>
      <c r="K20" s="64"/>
      <c r="L20" s="64"/>
    </row>
    <row r="21" spans="1:12" x14ac:dyDescent="0.25">
      <c r="A21" s="43"/>
      <c r="B21" s="52"/>
      <c r="C21" s="43"/>
      <c r="D21" s="43"/>
      <c r="E21" s="53"/>
      <c r="F21" s="53"/>
      <c r="G21" s="54"/>
      <c r="H21" s="43"/>
      <c r="I21" s="43"/>
      <c r="J21" s="43"/>
      <c r="K21" s="44"/>
      <c r="L21" s="45"/>
    </row>
  </sheetData>
  <mergeCells count="9">
    <mergeCell ref="A20:D20"/>
    <mergeCell ref="E20:L20"/>
    <mergeCell ref="E15:J15"/>
    <mergeCell ref="A2:J2"/>
    <mergeCell ref="A3:J3"/>
    <mergeCell ref="A4:J4"/>
    <mergeCell ref="I5:J5"/>
    <mergeCell ref="A16:D16"/>
    <mergeCell ref="E16:L16"/>
  </mergeCells>
  <pageMargins left="0.25" right="0.25" top="0.75" bottom="0.75" header="0.3" footer="0.3"/>
  <pageSetup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Cap tinh QDDT</vt:lpstr>
      <vt:lpstr>Cap So, huyen va xa QDDT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VX</dc:creator>
  <cp:lastModifiedBy>user1474</cp:lastModifiedBy>
  <cp:lastPrinted>2019-12-19T09:26:28Z</cp:lastPrinted>
  <dcterms:created xsi:type="dcterms:W3CDTF">2017-01-04T07:38:18Z</dcterms:created>
  <dcterms:modified xsi:type="dcterms:W3CDTF">2022-01-17T07:17:55Z</dcterms:modified>
</cp:coreProperties>
</file>